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4" i="1" l="1"/>
  <c r="K14" i="1" s="1"/>
  <c r="H16" i="1"/>
  <c r="S22" i="1"/>
  <c r="R22" i="1"/>
  <c r="Q22" i="1"/>
  <c r="P22" i="1"/>
  <c r="O22" i="1"/>
  <c r="M22" i="1"/>
  <c r="L22" i="1"/>
  <c r="J22" i="1"/>
  <c r="I22" i="1"/>
  <c r="H22" i="1"/>
  <c r="T22" i="1" s="1"/>
  <c r="S21" i="1"/>
  <c r="R21" i="1"/>
  <c r="Q21" i="1"/>
  <c r="P21" i="1"/>
  <c r="O21" i="1"/>
  <c r="N21" i="1"/>
  <c r="M21" i="1"/>
  <c r="L21" i="1"/>
  <c r="J21" i="1"/>
  <c r="I21" i="1"/>
  <c r="H21" i="1"/>
  <c r="T21" i="1" s="1"/>
  <c r="S20" i="1"/>
  <c r="R20" i="1"/>
  <c r="P20" i="1"/>
  <c r="O20" i="1"/>
  <c r="N20" i="1"/>
  <c r="M20" i="1"/>
  <c r="L20" i="1"/>
  <c r="K20" i="1"/>
  <c r="J20" i="1"/>
  <c r="I20" i="1"/>
  <c r="H20" i="1"/>
  <c r="Q20" i="1" s="1"/>
  <c r="S19" i="1"/>
  <c r="R19" i="1"/>
  <c r="P19" i="1"/>
  <c r="O19" i="1"/>
  <c r="M19" i="1"/>
  <c r="L19" i="1"/>
  <c r="J19" i="1"/>
  <c r="I19" i="1"/>
  <c r="H19" i="1"/>
  <c r="K19" i="1" s="1"/>
  <c r="S18" i="1"/>
  <c r="R18" i="1"/>
  <c r="Q18" i="1"/>
  <c r="P18" i="1"/>
  <c r="O18" i="1"/>
  <c r="M18" i="1"/>
  <c r="L18" i="1"/>
  <c r="J18" i="1"/>
  <c r="I18" i="1"/>
  <c r="H18" i="1"/>
  <c r="T18" i="1" s="1"/>
  <c r="S16" i="1"/>
  <c r="R16" i="1"/>
  <c r="Q16" i="1"/>
  <c r="P16" i="1"/>
  <c r="O16" i="1"/>
  <c r="N16" i="1"/>
  <c r="M16" i="1"/>
  <c r="L16" i="1"/>
  <c r="J16" i="1"/>
  <c r="I16" i="1"/>
  <c r="T16" i="1"/>
  <c r="S14" i="1"/>
  <c r="R14" i="1"/>
  <c r="P14" i="1"/>
  <c r="O14" i="1"/>
  <c r="M14" i="1"/>
  <c r="L14" i="1"/>
  <c r="J14" i="1"/>
  <c r="I14" i="1"/>
  <c r="G15" i="1"/>
  <c r="G23" i="1" s="1"/>
  <c r="Q14" i="1" l="1"/>
  <c r="H15" i="1"/>
  <c r="K16" i="1"/>
  <c r="N18" i="1"/>
  <c r="Q19" i="1"/>
  <c r="T20" i="1"/>
  <c r="K21" i="1"/>
  <c r="N22" i="1"/>
  <c r="T19" i="1"/>
  <c r="N14" i="1"/>
  <c r="K18" i="1"/>
  <c r="N19" i="1"/>
  <c r="K22" i="1"/>
  <c r="T14" i="1"/>
  <c r="E21" i="1"/>
  <c r="E22" i="1"/>
  <c r="D21" i="1"/>
  <c r="D22" i="1"/>
  <c r="C21" i="1"/>
  <c r="C22" i="1"/>
  <c r="D20" i="1"/>
  <c r="E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H23" i="1"/>
  <c r="F15" i="1"/>
  <c r="F23" i="1" s="1"/>
  <c r="J23" i="1" l="1"/>
  <c r="K23" i="1"/>
  <c r="L23" i="1"/>
  <c r="M23" i="1"/>
  <c r="N23" i="1"/>
  <c r="O23" i="1"/>
  <c r="P23" i="1"/>
  <c r="Q23" i="1"/>
  <c r="R23" i="1"/>
  <c r="S23" i="1"/>
  <c r="T23" i="1"/>
  <c r="I23" i="1"/>
  <c r="E14" i="1" l="1"/>
  <c r="D14" i="1"/>
  <c r="C14" i="1"/>
</calcChain>
</file>

<file path=xl/sharedStrings.xml><?xml version="1.0" encoding="utf-8"?>
<sst xmlns="http://schemas.openxmlformats.org/spreadsheetml/2006/main" count="79" uniqueCount="62">
  <si>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</si>
  <si>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</si>
  <si>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</si>
  <si>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</si>
  <si>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</si>
  <si>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</si>
  <si>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</si>
  <si>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</si>
  <si>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</si>
  <si>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</si>
  <si>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</si>
  <si>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</si>
  <si>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</si>
  <si>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</si>
  <si>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</si>
  <si>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</si>
  <si>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</si>
  <si>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</si>
  <si>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</si>
  <si>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</si>
  <si>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</si>
  <si>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</si>
  <si>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</si>
  <si>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</si>
  <si>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</si>
  <si>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</si>
  <si>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</si>
  <si>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</si>
  <si>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Відходи при гарячій обробці</t>
  </si>
  <si>
    <t>Порціонування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</si>
  <si>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</si>
  <si>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</si>
  <si>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</si>
  <si>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</si>
  <si>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 xml:space="preserve">Рецептура № 36
«Сборник  рецептур блюд для питания школьников» 
Видання 1987 р.
</t>
  </si>
  <si>
    <t>САЛАТ З БІЛОКАЧАННОЇ КАПУСТИ</t>
  </si>
  <si>
    <t>Капуста білокачанна</t>
  </si>
  <si>
    <t>Маса прогрітої капусти: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</si>
  <si>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</si>
  <si>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</si>
  <si>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</si>
  <si>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</si>
  <si>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Кислота лимонна</t>
  </si>
  <si>
    <t>Білий з блиском, сипучий, без грудочок, кислий, без сторонніх присмаків і запахів як в сухому вигляді, так і в водному розчині, розчинність у воді повна.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</si>
  <si>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</si>
  <si>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</si>
  <si>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</si>
  <si>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</si>
  <si>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>Лимонну кислоту розчиняють у воді. Підготовлену капусту тонко шаткують, посипають сіллю, додають розчинену лимонну кислоту і прогрівають помішуючи та охолоджують. Підготовлену сиру, очищену моркву натирають на тертці. Охолоджену капусту змішують з морквою та цукром (крім вікової категорії дітей до від 1 до 3 років). Перед видачою салат заправлять олією.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</si>
  <si>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</si>
  <si>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нашаткована соломкою, морква натерта на тертку, заправлений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</si>
  <si>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капусти та моркви.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</si>
  <si>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капусти, моркви та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</si>
  <si>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моркви – соковита.</t>
    </r>
  </si>
  <si>
    <t>70 г  ± 3 %</t>
  </si>
  <si>
    <t>ВИХІД</t>
  </si>
  <si>
    <t>Б</t>
  </si>
  <si>
    <t>Ж</t>
  </si>
  <si>
    <t>В</t>
  </si>
  <si>
    <t>ЕЦ</t>
  </si>
  <si>
    <t>66 г ± 3 %</t>
  </si>
  <si>
    <t>87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</si>
</sst>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6" fillId="0" borderId="1" xfId="0" applyNumberFormat="1" applyFont="1" applyBorder="1" applyAlignment="1">
      <alignment vertical="center" textRotation="90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3" zoomScale="70" zoomScaleNormal="100" zoomScalePageLayoutView="70" workbookViewId="0">
      <selection activeCell="U14" sqref="U14"/>
    </sheetView>
  </sheetViews>
  <sheetFormatPr defaultRowHeight="14.4" x14ac:dyDescent="0.3"/>
  <cols>
    <col min="1" max="1" width="3.33203125" customWidth="1"/>
    <col min="2" max="2" width="13.6640625" customWidth="1"/>
    <col min="3" max="3" width="5.44140625" customWidth="1"/>
    <col min="4" max="9" width="5.5546875" customWidth="1"/>
    <col min="10" max="11" width="5.44140625" customWidth="1"/>
    <col min="12" max="16" width="5.5546875" customWidth="1"/>
    <col min="17" max="17" width="5.44140625" customWidth="1"/>
    <col min="18" max="19" width="5.5546875" customWidth="1"/>
    <col min="20" max="20" width="5.44140625" customWidth="1"/>
    <col min="21" max="21" width="25.6640625" customWidth="1"/>
    <col min="22" max="22" width="10.88671875" customWidth="1"/>
    <col min="23" max="23" width="10.5546875" customWidth="1"/>
    <col min="24" max="24" width="10.6640625" customWidth="1"/>
  </cols>
  <sheetData>
    <row r="1" spans="1:29" x14ac:dyDescent="0.3">
      <c r="A1" s="2"/>
      <c r="B1" s="51" t="s">
        <v>34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5"/>
      <c r="Q1" s="62" t="s">
        <v>17</v>
      </c>
      <c r="R1" s="62"/>
      <c r="S1" s="62"/>
      <c r="T1" s="62"/>
      <c r="U1" s="62"/>
    </row>
    <row r="2" spans="1:29" x14ac:dyDescent="0.3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5"/>
      <c r="Q2" s="62" t="s">
        <v>18</v>
      </c>
      <c r="R2" s="62"/>
      <c r="S2" s="62"/>
      <c r="T2" s="62"/>
      <c r="U2" s="62"/>
    </row>
    <row r="3" spans="1:29" x14ac:dyDescent="0.3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5"/>
      <c r="Q3" s="62" t="s">
        <v>19</v>
      </c>
      <c r="R3" s="62"/>
      <c r="S3" s="62"/>
      <c r="T3" s="62"/>
      <c r="U3" s="62"/>
    </row>
    <row r="4" spans="1:29" x14ac:dyDescent="0.3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5"/>
      <c r="Q4" s="62" t="s">
        <v>20</v>
      </c>
      <c r="R4" s="62"/>
      <c r="S4" s="62"/>
      <c r="T4" s="62"/>
      <c r="U4" s="62"/>
    </row>
    <row r="5" spans="1:29" x14ac:dyDescent="0.3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65" t="s">
        <v>16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9" x14ac:dyDescent="0.3">
      <c r="A7" s="50" t="s">
        <v>35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9" ht="15.75" customHeight="1" x14ac:dyDescent="0.3">
      <c r="A9" s="63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55" t="s">
        <v>13</v>
      </c>
      <c r="S9" s="55"/>
      <c r="T9" s="55"/>
      <c r="U9" s="55" t="s">
        <v>3</v>
      </c>
      <c r="V9" s="67" t="s">
        <v>27</v>
      </c>
      <c r="W9" s="49" t="s">
        <v>28</v>
      </c>
      <c r="X9" s="66" t="s">
        <v>29</v>
      </c>
    </row>
    <row r="10" spans="1:29" ht="15.75" customHeight="1" x14ac:dyDescent="0.3">
      <c r="A10" s="6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5"/>
      <c r="S10" s="55"/>
      <c r="T10" s="55"/>
      <c r="U10" s="55"/>
      <c r="V10" s="68"/>
      <c r="W10" s="49"/>
      <c r="X10" s="66"/>
    </row>
    <row r="11" spans="1:29" ht="25.5" customHeight="1" x14ac:dyDescent="0.3">
      <c r="A11" s="63"/>
      <c r="B11" s="49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55"/>
      <c r="S11" s="55"/>
      <c r="T11" s="55"/>
      <c r="U11" s="55"/>
      <c r="V11" s="68"/>
      <c r="W11" s="49"/>
      <c r="X11" s="66"/>
    </row>
    <row r="12" spans="1:29" x14ac:dyDescent="0.3">
      <c r="A12" s="63"/>
      <c r="B12" s="49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69"/>
      <c r="W12" s="49"/>
      <c r="X12" s="66"/>
    </row>
    <row r="13" spans="1:29" ht="30.75" customHeight="1" x14ac:dyDescent="0.3">
      <c r="A13" s="63"/>
      <c r="B13" s="49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55"/>
      <c r="V13" s="10" t="s">
        <v>15</v>
      </c>
      <c r="W13" s="10" t="s">
        <v>15</v>
      </c>
      <c r="X13" s="23" t="s">
        <v>15</v>
      </c>
      <c r="Z13" s="23" t="s">
        <v>56</v>
      </c>
      <c r="AA13" s="23" t="s">
        <v>57</v>
      </c>
      <c r="AB13" s="23" t="s">
        <v>58</v>
      </c>
      <c r="AC13" s="23" t="s">
        <v>59</v>
      </c>
    </row>
    <row r="14" spans="1:29" ht="51.75" customHeight="1" x14ac:dyDescent="0.3">
      <c r="A14" s="3"/>
      <c r="B14" s="12" t="s">
        <v>36</v>
      </c>
      <c r="C14" s="13">
        <f>(100*F14)/(100-V14)</f>
        <v>68.75</v>
      </c>
      <c r="D14" s="14">
        <f>(100*G14)/(100-V14)</f>
        <v>68.75</v>
      </c>
      <c r="E14" s="18">
        <f>(100*H14)/(100-V14)</f>
        <v>85.9375</v>
      </c>
      <c r="F14" s="18">
        <v>55</v>
      </c>
      <c r="G14" s="18">
        <v>55</v>
      </c>
      <c r="H14" s="14">
        <f>G14/0.8</f>
        <v>68.75</v>
      </c>
      <c r="I14" s="41">
        <f>Z14/100*F14</f>
        <v>0.9900000000000001</v>
      </c>
      <c r="J14" s="41">
        <f>Z14/100*G14</f>
        <v>0.9900000000000001</v>
      </c>
      <c r="K14" s="41">
        <f>Z14/100*H14</f>
        <v>1.2375</v>
      </c>
      <c r="L14" s="41">
        <f>AA14/100*F14</f>
        <v>5.5E-2</v>
      </c>
      <c r="M14" s="41">
        <f>AA14/100*G14</f>
        <v>5.5E-2</v>
      </c>
      <c r="N14" s="41">
        <f>AA14/100*H14</f>
        <v>6.8750000000000006E-2</v>
      </c>
      <c r="O14" s="41">
        <f>AB14/100*F14</f>
        <v>3.1350000000000002</v>
      </c>
      <c r="P14" s="41">
        <f>AB14/100*G14</f>
        <v>3.1350000000000002</v>
      </c>
      <c r="Q14" s="41">
        <f>AB14/100*H14</f>
        <v>3.9187500000000002</v>
      </c>
      <c r="R14" s="35">
        <f>AC14/100*F14</f>
        <v>14.850000000000001</v>
      </c>
      <c r="S14" s="35">
        <f>AC14/100*G14</f>
        <v>14.850000000000001</v>
      </c>
      <c r="T14" s="35">
        <f>AC14/100*H14</f>
        <v>18.5625</v>
      </c>
      <c r="U14" s="32" t="s">
        <v>30</v>
      </c>
      <c r="V14" s="15">
        <v>20</v>
      </c>
      <c r="W14" s="21">
        <v>10</v>
      </c>
      <c r="X14" s="23"/>
      <c r="Z14" s="17">
        <v>1.8</v>
      </c>
      <c r="AA14" s="17">
        <v>0.1</v>
      </c>
      <c r="AB14" s="17">
        <v>5.7</v>
      </c>
      <c r="AC14" s="35">
        <v>27</v>
      </c>
    </row>
    <row r="15" spans="1:29" ht="28.5" customHeight="1" x14ac:dyDescent="0.3">
      <c r="A15" s="3"/>
      <c r="B15" s="70" t="s">
        <v>37</v>
      </c>
      <c r="C15" s="71"/>
      <c r="D15" s="71"/>
      <c r="E15" s="72"/>
      <c r="F15" s="22">
        <f>F14*(100-W14)/100</f>
        <v>49.5</v>
      </c>
      <c r="G15" s="29">
        <f>G14*(100-W14)/100</f>
        <v>49.5</v>
      </c>
      <c r="H15" s="29">
        <f>H14*(100-W14)/100</f>
        <v>61.875</v>
      </c>
      <c r="I15" s="16"/>
      <c r="J15" s="16"/>
      <c r="K15" s="17"/>
      <c r="L15" s="17"/>
      <c r="M15" s="16"/>
      <c r="N15" s="16"/>
      <c r="O15" s="16"/>
      <c r="P15" s="16"/>
      <c r="Q15" s="16"/>
      <c r="R15" s="14"/>
      <c r="S15" s="14"/>
      <c r="T15" s="14"/>
      <c r="U15" s="9"/>
      <c r="V15" s="15"/>
      <c r="W15" s="21"/>
      <c r="X15" s="23"/>
      <c r="Z15" s="17"/>
      <c r="AA15" s="17"/>
      <c r="AB15" s="17"/>
      <c r="AC15" s="35"/>
    </row>
    <row r="16" spans="1:29" ht="36.75" customHeight="1" x14ac:dyDescent="0.3">
      <c r="A16" s="3"/>
      <c r="B16" s="12" t="s">
        <v>38</v>
      </c>
      <c r="C16" s="13">
        <f>(100*F16)/(100-V16)</f>
        <v>9.625</v>
      </c>
      <c r="D16" s="14">
        <f>(100*G16)/(100-V16)</f>
        <v>9.625</v>
      </c>
      <c r="E16" s="14">
        <f>(100*H16)/(100-V16)</f>
        <v>12.03125</v>
      </c>
      <c r="F16" s="73">
        <v>7.7</v>
      </c>
      <c r="G16" s="73">
        <v>7.7</v>
      </c>
      <c r="H16" s="75">
        <f>G16/0.8</f>
        <v>9.625</v>
      </c>
      <c r="I16" s="42">
        <f>Z16/100*F16</f>
        <v>0.10010000000000001</v>
      </c>
      <c r="J16" s="42">
        <f>Z16/100*G16</f>
        <v>0.10010000000000001</v>
      </c>
      <c r="K16" s="42">
        <f>Z16/100*H16</f>
        <v>0.12512500000000001</v>
      </c>
      <c r="L16" s="42">
        <f>AA16/100*F16</f>
        <v>7.7000000000000002E-3</v>
      </c>
      <c r="M16" s="42">
        <f>AA16/100*G16</f>
        <v>7.7000000000000002E-3</v>
      </c>
      <c r="N16" s="42">
        <f>AA16/100*H16</f>
        <v>9.6249999999999999E-3</v>
      </c>
      <c r="O16" s="42">
        <f>AB16/100*F16</f>
        <v>0.64680000000000004</v>
      </c>
      <c r="P16" s="42">
        <f>AB16/100*G16</f>
        <v>0.64680000000000004</v>
      </c>
      <c r="Q16" s="42">
        <f>AB16/100*H16</f>
        <v>0.8085</v>
      </c>
      <c r="R16" s="44">
        <f>AC16/100*F16</f>
        <v>2.6180000000000003</v>
      </c>
      <c r="S16" s="44">
        <f>AC16/100*G16</f>
        <v>2.6180000000000003</v>
      </c>
      <c r="T16" s="44">
        <f>AC16/100*H16</f>
        <v>3.2725000000000004</v>
      </c>
      <c r="U16" s="46" t="s">
        <v>40</v>
      </c>
      <c r="V16" s="15">
        <v>20</v>
      </c>
      <c r="W16" s="21">
        <v>0</v>
      </c>
      <c r="X16" s="23"/>
      <c r="Z16" s="42">
        <v>1.3</v>
      </c>
      <c r="AA16" s="42">
        <v>0.1</v>
      </c>
      <c r="AB16" s="42">
        <v>8.4</v>
      </c>
      <c r="AC16" s="44">
        <v>34</v>
      </c>
    </row>
    <row r="17" spans="1:29" ht="36.75" customHeight="1" x14ac:dyDescent="0.3">
      <c r="A17" s="3"/>
      <c r="B17" s="12" t="s">
        <v>39</v>
      </c>
      <c r="C17" s="13">
        <f>(100*F16)/(100-V17)</f>
        <v>10.266666666666667</v>
      </c>
      <c r="D17" s="14">
        <f>(100*G16)/(100-V17)</f>
        <v>10.266666666666667</v>
      </c>
      <c r="E17" s="14">
        <f>(100*H16)/(100-V17)</f>
        <v>12.833333333333334</v>
      </c>
      <c r="F17" s="74"/>
      <c r="G17" s="74"/>
      <c r="H17" s="76"/>
      <c r="I17" s="43"/>
      <c r="J17" s="43"/>
      <c r="K17" s="43"/>
      <c r="L17" s="43"/>
      <c r="M17" s="43"/>
      <c r="N17" s="43"/>
      <c r="O17" s="43"/>
      <c r="P17" s="43"/>
      <c r="Q17" s="43"/>
      <c r="R17" s="45"/>
      <c r="S17" s="45"/>
      <c r="T17" s="45"/>
      <c r="U17" s="47"/>
      <c r="V17" s="15">
        <v>25</v>
      </c>
      <c r="W17" s="21">
        <v>0</v>
      </c>
      <c r="X17" s="23"/>
      <c r="Z17" s="43"/>
      <c r="AA17" s="43"/>
      <c r="AB17" s="43"/>
      <c r="AC17" s="45"/>
    </row>
    <row r="18" spans="1:29" ht="40.5" customHeight="1" x14ac:dyDescent="0.3">
      <c r="A18" s="3"/>
      <c r="B18" s="19" t="s">
        <v>25</v>
      </c>
      <c r="C18" s="13">
        <f>(100*F18)/(100-V18)</f>
        <v>2.1</v>
      </c>
      <c r="D18" s="14">
        <f>(100*G18)/(100-V18)</f>
        <v>2.1</v>
      </c>
      <c r="E18" s="14">
        <f>(100*H18)/(100-V18)</f>
        <v>2.625</v>
      </c>
      <c r="F18" s="18">
        <v>2.1</v>
      </c>
      <c r="G18" s="18">
        <v>2.1</v>
      </c>
      <c r="H18" s="14">
        <f>G18/0.8</f>
        <v>2.625</v>
      </c>
      <c r="I18" s="41">
        <f>Z18/100*F18</f>
        <v>0</v>
      </c>
      <c r="J18" s="41">
        <f>Z18/100*G18</f>
        <v>0</v>
      </c>
      <c r="K18" s="41">
        <f>Z18/100*H18</f>
        <v>0</v>
      </c>
      <c r="L18" s="41">
        <f>AA18/100*F18</f>
        <v>2.0979000000000001</v>
      </c>
      <c r="M18" s="41">
        <f>AA18/100*G18</f>
        <v>2.0979000000000001</v>
      </c>
      <c r="N18" s="41">
        <f>AA18/100*H18</f>
        <v>2.6223750000000003</v>
      </c>
      <c r="O18" s="41">
        <f>AB18/100*F18</f>
        <v>0</v>
      </c>
      <c r="P18" s="41">
        <f>AB18/100*G18</f>
        <v>0</v>
      </c>
      <c r="Q18" s="41">
        <f>AB18/100*H18</f>
        <v>0</v>
      </c>
      <c r="R18" s="35">
        <f>AC18/100*F18</f>
        <v>18.879000000000001</v>
      </c>
      <c r="S18" s="35">
        <f>AC18/100*G18</f>
        <v>18.879000000000001</v>
      </c>
      <c r="T18" s="35">
        <f>AC18/100*H18</f>
        <v>23.598749999999999</v>
      </c>
      <c r="U18" s="30" t="s">
        <v>31</v>
      </c>
      <c r="V18" s="15">
        <v>0</v>
      </c>
      <c r="W18" s="21">
        <v>0</v>
      </c>
      <c r="X18" s="23"/>
      <c r="Z18" s="17">
        <v>0</v>
      </c>
      <c r="AA18" s="17">
        <v>99.9</v>
      </c>
      <c r="AB18" s="17">
        <v>0</v>
      </c>
      <c r="AC18" s="35">
        <v>899</v>
      </c>
    </row>
    <row r="19" spans="1:29" ht="51.75" customHeight="1" x14ac:dyDescent="0.3">
      <c r="A19" s="3"/>
      <c r="B19" s="20" t="s">
        <v>26</v>
      </c>
      <c r="C19" s="24">
        <f>(100*F19)/(100-V19)</f>
        <v>0.21</v>
      </c>
      <c r="D19" s="16">
        <f>(100*G19)/(100-V19)</f>
        <v>0.21</v>
      </c>
      <c r="E19" s="16">
        <f>(100*H19)/(100-V19)</f>
        <v>0.26249999999999996</v>
      </c>
      <c r="F19" s="28">
        <v>0.21</v>
      </c>
      <c r="G19" s="28">
        <v>0.21</v>
      </c>
      <c r="H19" s="16">
        <f t="shared" ref="H19:H22" si="0">G19/0.8</f>
        <v>0.26249999999999996</v>
      </c>
      <c r="I19" s="41">
        <f t="shared" ref="I19:I22" si="1">Z19/100*F19</f>
        <v>0</v>
      </c>
      <c r="J19" s="41">
        <f t="shared" ref="J19:J22" si="2">Z19/100*G19</f>
        <v>0</v>
      </c>
      <c r="K19" s="41">
        <f t="shared" ref="K19:K22" si="3">Z19/100*H19</f>
        <v>0</v>
      </c>
      <c r="L19" s="41">
        <f t="shared" ref="L19:L22" si="4">AA19/100*F19</f>
        <v>0</v>
      </c>
      <c r="M19" s="41">
        <f t="shared" ref="M19:M22" si="5">AA19/100*G19</f>
        <v>0</v>
      </c>
      <c r="N19" s="41">
        <f t="shared" ref="N19:N22" si="6">AA19/100*H19</f>
        <v>0</v>
      </c>
      <c r="O19" s="41">
        <f t="shared" ref="O19:O22" si="7">AB19/100*F19</f>
        <v>0</v>
      </c>
      <c r="P19" s="41">
        <f t="shared" ref="P19:P22" si="8">AB19/100*G19</f>
        <v>0</v>
      </c>
      <c r="Q19" s="41">
        <f t="shared" ref="Q19:Q22" si="9">AB19/100*H19</f>
        <v>0</v>
      </c>
      <c r="R19" s="35">
        <f t="shared" ref="R19:R22" si="10">AC19/100*F19</f>
        <v>0</v>
      </c>
      <c r="S19" s="35">
        <f t="shared" ref="S19:S22" si="11">AC19/100*G19</f>
        <v>0</v>
      </c>
      <c r="T19" s="35">
        <f t="shared" ref="T19:T22" si="12">AC19/100*H19</f>
        <v>0</v>
      </c>
      <c r="U19" s="31" t="s">
        <v>41</v>
      </c>
      <c r="V19" s="15">
        <v>0</v>
      </c>
      <c r="W19" s="21">
        <v>0</v>
      </c>
      <c r="X19" s="23"/>
      <c r="Z19" s="17">
        <v>0</v>
      </c>
      <c r="AA19" s="17">
        <v>0</v>
      </c>
      <c r="AB19" s="17">
        <v>0</v>
      </c>
      <c r="AC19" s="35">
        <v>0</v>
      </c>
    </row>
    <row r="20" spans="1:29" ht="59.25" customHeight="1" x14ac:dyDescent="0.3">
      <c r="A20" s="3"/>
      <c r="B20" s="12" t="s">
        <v>42</v>
      </c>
      <c r="C20" s="24">
        <f>(100*F20)/(100-V20)</f>
        <v>0.21</v>
      </c>
      <c r="D20" s="16">
        <f>(100*G20)/(100-V20)</f>
        <v>0.21</v>
      </c>
      <c r="E20" s="16">
        <f>(100*H20)/(100-V20)</f>
        <v>0.26249999999999996</v>
      </c>
      <c r="F20" s="28">
        <v>0.21</v>
      </c>
      <c r="G20" s="28">
        <v>0.21</v>
      </c>
      <c r="H20" s="16">
        <f t="shared" si="0"/>
        <v>0.26249999999999996</v>
      </c>
      <c r="I20" s="41">
        <f t="shared" si="1"/>
        <v>0</v>
      </c>
      <c r="J20" s="41">
        <f t="shared" si="2"/>
        <v>0</v>
      </c>
      <c r="K20" s="41">
        <f t="shared" si="3"/>
        <v>0</v>
      </c>
      <c r="L20" s="41">
        <f t="shared" si="4"/>
        <v>0</v>
      </c>
      <c r="M20" s="41">
        <f t="shared" si="5"/>
        <v>0</v>
      </c>
      <c r="N20" s="41">
        <f t="shared" si="6"/>
        <v>0</v>
      </c>
      <c r="O20" s="41">
        <f t="shared" si="7"/>
        <v>0</v>
      </c>
      <c r="P20" s="41">
        <f t="shared" si="8"/>
        <v>0</v>
      </c>
      <c r="Q20" s="41">
        <f t="shared" si="9"/>
        <v>0</v>
      </c>
      <c r="R20" s="35">
        <f t="shared" si="10"/>
        <v>0</v>
      </c>
      <c r="S20" s="35">
        <f t="shared" si="11"/>
        <v>0</v>
      </c>
      <c r="T20" s="35">
        <f t="shared" si="12"/>
        <v>0</v>
      </c>
      <c r="U20" s="32" t="s">
        <v>43</v>
      </c>
      <c r="V20" s="15">
        <v>0</v>
      </c>
      <c r="W20" s="21">
        <v>0</v>
      </c>
      <c r="X20" s="23"/>
      <c r="Z20" s="17">
        <v>0</v>
      </c>
      <c r="AA20" s="17">
        <v>0</v>
      </c>
      <c r="AB20" s="17">
        <v>0</v>
      </c>
      <c r="AC20" s="35">
        <v>0</v>
      </c>
    </row>
    <row r="21" spans="1:29" ht="63" customHeight="1" x14ac:dyDescent="0.3">
      <c r="A21" s="3"/>
      <c r="B21" s="12" t="s">
        <v>44</v>
      </c>
      <c r="C21" s="24">
        <f t="shared" ref="C21:C22" si="13">(100*F21)/(100-V21)</f>
        <v>0</v>
      </c>
      <c r="D21" s="16">
        <f t="shared" ref="D21:D22" si="14">(100*G21)/(100-V21)</f>
        <v>3.5</v>
      </c>
      <c r="E21" s="16">
        <f t="shared" ref="E21:E22" si="15">(100*H21)/(100-V21)</f>
        <v>4.375</v>
      </c>
      <c r="F21" s="28">
        <v>0</v>
      </c>
      <c r="G21" s="28">
        <v>3.5</v>
      </c>
      <c r="H21" s="16">
        <f t="shared" si="0"/>
        <v>4.375</v>
      </c>
      <c r="I21" s="41">
        <f t="shared" si="1"/>
        <v>0</v>
      </c>
      <c r="J21" s="41">
        <f t="shared" si="2"/>
        <v>0</v>
      </c>
      <c r="K21" s="41">
        <f t="shared" si="3"/>
        <v>0</v>
      </c>
      <c r="L21" s="41">
        <f t="shared" si="4"/>
        <v>0</v>
      </c>
      <c r="M21" s="41">
        <f t="shared" si="5"/>
        <v>0</v>
      </c>
      <c r="N21" s="41">
        <f t="shared" si="6"/>
        <v>0</v>
      </c>
      <c r="O21" s="41">
        <f t="shared" si="7"/>
        <v>0</v>
      </c>
      <c r="P21" s="41">
        <f t="shared" si="8"/>
        <v>3.4929999999999999</v>
      </c>
      <c r="Q21" s="41">
        <f t="shared" si="9"/>
        <v>4.36625</v>
      </c>
      <c r="R21" s="35">
        <f t="shared" si="10"/>
        <v>0</v>
      </c>
      <c r="S21" s="35">
        <f t="shared" si="11"/>
        <v>13.265000000000001</v>
      </c>
      <c r="T21" s="35">
        <f t="shared" si="12"/>
        <v>16.581250000000001</v>
      </c>
      <c r="U21" s="32" t="s">
        <v>45</v>
      </c>
      <c r="V21" s="15">
        <v>0</v>
      </c>
      <c r="W21" s="21">
        <v>0</v>
      </c>
      <c r="X21" s="23"/>
      <c r="Z21" s="17">
        <v>0</v>
      </c>
      <c r="AA21" s="17">
        <v>0</v>
      </c>
      <c r="AB21" s="17">
        <v>99.8</v>
      </c>
      <c r="AC21" s="35">
        <v>379</v>
      </c>
    </row>
    <row r="22" spans="1:29" ht="40.5" customHeight="1" x14ac:dyDescent="0.3">
      <c r="A22" s="3"/>
      <c r="B22" s="12" t="s">
        <v>46</v>
      </c>
      <c r="C22" s="13">
        <f t="shared" si="13"/>
        <v>7</v>
      </c>
      <c r="D22" s="14">
        <f t="shared" si="14"/>
        <v>7</v>
      </c>
      <c r="E22" s="14">
        <f t="shared" si="15"/>
        <v>8.75</v>
      </c>
      <c r="F22" s="18">
        <v>7</v>
      </c>
      <c r="G22" s="18">
        <v>7</v>
      </c>
      <c r="H22" s="14">
        <f t="shared" si="0"/>
        <v>8.75</v>
      </c>
      <c r="I22" s="41">
        <f t="shared" si="1"/>
        <v>0</v>
      </c>
      <c r="J22" s="41">
        <f t="shared" si="2"/>
        <v>0</v>
      </c>
      <c r="K22" s="41">
        <f t="shared" si="3"/>
        <v>0</v>
      </c>
      <c r="L22" s="41">
        <f t="shared" si="4"/>
        <v>0</v>
      </c>
      <c r="M22" s="41">
        <f t="shared" si="5"/>
        <v>0</v>
      </c>
      <c r="N22" s="41">
        <f t="shared" si="6"/>
        <v>0</v>
      </c>
      <c r="O22" s="41">
        <f t="shared" si="7"/>
        <v>0</v>
      </c>
      <c r="P22" s="41">
        <f t="shared" si="8"/>
        <v>0</v>
      </c>
      <c r="Q22" s="41">
        <f t="shared" si="9"/>
        <v>0</v>
      </c>
      <c r="R22" s="35">
        <f t="shared" si="10"/>
        <v>0</v>
      </c>
      <c r="S22" s="35">
        <f t="shared" si="11"/>
        <v>0</v>
      </c>
      <c r="T22" s="35">
        <f t="shared" si="12"/>
        <v>0</v>
      </c>
      <c r="U22" s="33" t="s">
        <v>47</v>
      </c>
      <c r="V22" s="15">
        <v>0</v>
      </c>
      <c r="W22" s="21">
        <v>0</v>
      </c>
      <c r="X22" s="23"/>
      <c r="Z22" s="17">
        <v>0</v>
      </c>
      <c r="AA22" s="17">
        <v>0</v>
      </c>
      <c r="AB22" s="17">
        <v>0</v>
      </c>
      <c r="AC22" s="35">
        <v>0</v>
      </c>
    </row>
    <row r="23" spans="1:29" x14ac:dyDescent="0.3">
      <c r="A23" s="3"/>
      <c r="B23" s="59" t="s">
        <v>55</v>
      </c>
      <c r="C23" s="60"/>
      <c r="D23" s="60"/>
      <c r="E23" s="61"/>
      <c r="F23" s="22">
        <f>SUM(F15:F22)*(100-X23)/100</f>
        <v>66.386400000000009</v>
      </c>
      <c r="G23" s="22">
        <f>SUM(G15:G22)*(100-W23)/100</f>
        <v>70.22</v>
      </c>
      <c r="H23" s="22">
        <f>SUM(H15:H22)*(100-X23)/100</f>
        <v>87.33612500000001</v>
      </c>
      <c r="I23" s="25">
        <f t="shared" ref="I23:T23" si="16">SUM(I14:I22)</f>
        <v>1.0901000000000001</v>
      </c>
      <c r="J23" s="25">
        <f t="shared" si="16"/>
        <v>1.0901000000000001</v>
      </c>
      <c r="K23" s="25">
        <f t="shared" si="16"/>
        <v>1.362625</v>
      </c>
      <c r="L23" s="25">
        <f t="shared" si="16"/>
        <v>2.1606000000000001</v>
      </c>
      <c r="M23" s="25">
        <f t="shared" si="16"/>
        <v>2.1606000000000001</v>
      </c>
      <c r="N23" s="25">
        <f t="shared" si="16"/>
        <v>2.7007500000000002</v>
      </c>
      <c r="O23" s="25">
        <f t="shared" si="16"/>
        <v>3.7818000000000005</v>
      </c>
      <c r="P23" s="25">
        <f t="shared" si="16"/>
        <v>7.2748000000000008</v>
      </c>
      <c r="Q23" s="25">
        <f t="shared" si="16"/>
        <v>9.0934999999999988</v>
      </c>
      <c r="R23" s="22">
        <f t="shared" si="16"/>
        <v>36.347000000000008</v>
      </c>
      <c r="S23" s="22">
        <f t="shared" si="16"/>
        <v>49.612000000000009</v>
      </c>
      <c r="T23" s="22">
        <f t="shared" si="16"/>
        <v>62.015000000000001</v>
      </c>
      <c r="U23" s="4"/>
      <c r="V23" s="11"/>
      <c r="W23" s="11"/>
      <c r="X23" s="23">
        <v>0.5</v>
      </c>
      <c r="Z23" s="17"/>
      <c r="AA23" s="17"/>
      <c r="AB23" s="17"/>
      <c r="AC23" s="35"/>
    </row>
    <row r="24" spans="1:29" x14ac:dyDescent="0.3">
      <c r="A24" s="1"/>
      <c r="B24" s="36"/>
      <c r="C24" s="36"/>
      <c r="D24" s="36"/>
      <c r="E24" s="36"/>
      <c r="F24" s="37"/>
      <c r="G24" s="37"/>
      <c r="H24" s="37"/>
      <c r="I24" s="38"/>
      <c r="J24" s="38"/>
      <c r="K24" s="38"/>
      <c r="L24" s="38"/>
      <c r="M24" s="38"/>
      <c r="N24" s="38"/>
      <c r="O24" s="38"/>
      <c r="P24" s="38"/>
      <c r="Q24" s="38"/>
      <c r="R24" s="37"/>
      <c r="S24" s="37"/>
      <c r="T24" s="37"/>
      <c r="U24" s="39"/>
      <c r="V24" s="7"/>
      <c r="W24" s="7"/>
      <c r="X24" s="34"/>
    </row>
    <row r="25" spans="1:29" x14ac:dyDescent="0.3">
      <c r="A25" s="1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1"/>
      <c r="W25" s="1"/>
      <c r="X25" s="1"/>
      <c r="Y25" s="1"/>
    </row>
    <row r="26" spans="1:29" ht="15.75" customHeight="1" x14ac:dyDescent="0.3">
      <c r="A26" s="1"/>
      <c r="B26" s="50" t="s">
        <v>21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9" ht="45.75" customHeight="1" x14ac:dyDescent="0.3">
      <c r="A27" s="1"/>
      <c r="B27" s="53" t="s">
        <v>48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9" ht="15" customHeight="1" x14ac:dyDescent="0.3">
      <c r="A28" s="1"/>
      <c r="B28" s="27" t="s">
        <v>49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9" x14ac:dyDescent="0.3">
      <c r="A29" s="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50" t="s">
        <v>22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</row>
    <row r="31" spans="1:29" ht="16.5" customHeight="1" x14ac:dyDescent="0.3">
      <c r="A31" s="1"/>
      <c r="B31" s="6" t="s">
        <v>50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6" t="s">
        <v>51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4" x14ac:dyDescent="0.3">
      <c r="A33" s="1"/>
      <c r="B33" s="6" t="s">
        <v>52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4" x14ac:dyDescent="0.3">
      <c r="A34" s="1"/>
      <c r="B34" s="6" t="s">
        <v>53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4" x14ac:dyDescent="0.3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4" x14ac:dyDescent="0.3">
      <c r="A36" s="1"/>
      <c r="B36" s="50" t="s">
        <v>23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  <row r="37" spans="1:24" ht="17.25" customHeight="1" x14ac:dyDescent="0.3">
      <c r="A37" s="1"/>
      <c r="B37" s="2" t="s">
        <v>33</v>
      </c>
      <c r="C37" s="64" t="s">
        <v>60</v>
      </c>
      <c r="D37" s="64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4" x14ac:dyDescent="0.3">
      <c r="A38" s="1"/>
      <c r="B38" s="2"/>
      <c r="C38" s="64" t="s">
        <v>54</v>
      </c>
      <c r="D38" s="64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4" x14ac:dyDescent="0.3">
      <c r="A39" s="1"/>
      <c r="B39" s="2"/>
      <c r="C39" s="6" t="s">
        <v>61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4" x14ac:dyDescent="0.3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</row>
    <row r="41" spans="1:24" x14ac:dyDescent="0.3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</row>
    <row r="42" spans="1:24" x14ac:dyDescent="0.3">
      <c r="A42" s="1"/>
      <c r="B42" s="1"/>
      <c r="C42" s="6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" customHeight="1" x14ac:dyDescent="0.3">
      <c r="A43" s="1"/>
      <c r="B43" s="48" t="s">
        <v>24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</row>
    <row r="44" spans="1:24" ht="15" customHeight="1" x14ac:dyDescent="0.3">
      <c r="A44" s="1"/>
      <c r="B44" s="6" t="s">
        <v>32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7"/>
      <c r="N44" s="6"/>
      <c r="O44" s="6"/>
      <c r="P44" s="7"/>
      <c r="Q44" s="6"/>
      <c r="R44" s="6"/>
      <c r="S44" s="6"/>
      <c r="T44" s="6"/>
      <c r="U44" s="7"/>
    </row>
    <row r="45" spans="1:2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4" ht="15" customHeight="1" x14ac:dyDescent="0.3">
      <c r="A46" s="1"/>
    </row>
    <row r="47" spans="1:24" x14ac:dyDescent="0.3">
      <c r="A47" s="1"/>
    </row>
    <row r="48" spans="1:24" x14ac:dyDescent="0.3">
      <c r="A48" s="1"/>
    </row>
    <row r="49" spans="1:1" x14ac:dyDescent="0.3">
      <c r="A49" s="1"/>
    </row>
    <row r="54" spans="1:1" ht="30" customHeight="1" x14ac:dyDescent="0.3"/>
  </sheetData>
  <mergeCells count="51">
    <mergeCell ref="C37:D37"/>
    <mergeCell ref="C38:D38"/>
    <mergeCell ref="A6:U6"/>
    <mergeCell ref="A7:U7"/>
    <mergeCell ref="X9:X12"/>
    <mergeCell ref="V9:V12"/>
    <mergeCell ref="W9:W12"/>
    <mergeCell ref="B36:U36"/>
    <mergeCell ref="B15:E15"/>
    <mergeCell ref="F16:F17"/>
    <mergeCell ref="G16:G17"/>
    <mergeCell ref="H16:H17"/>
    <mergeCell ref="I16:I17"/>
    <mergeCell ref="J16:J17"/>
    <mergeCell ref="K16:K17"/>
    <mergeCell ref="L16:L17"/>
    <mergeCell ref="Q2:U2"/>
    <mergeCell ref="Q3:U3"/>
    <mergeCell ref="Q4:U4"/>
    <mergeCell ref="A9:A13"/>
    <mergeCell ref="I11:K11"/>
    <mergeCell ref="L11:N11"/>
    <mergeCell ref="B43:U43"/>
    <mergeCell ref="B9:B13"/>
    <mergeCell ref="B30:U30"/>
    <mergeCell ref="B1:H5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23:E23"/>
    <mergeCell ref="Q1:U1"/>
    <mergeCell ref="M16:M17"/>
    <mergeCell ref="N16:N17"/>
    <mergeCell ref="O16:O17"/>
    <mergeCell ref="P16:P17"/>
    <mergeCell ref="Q16:Q17"/>
    <mergeCell ref="Z16:Z17"/>
    <mergeCell ref="AA16:AA17"/>
    <mergeCell ref="AB16:AB17"/>
    <mergeCell ref="AC16:AC17"/>
    <mergeCell ref="R16:R17"/>
    <mergeCell ref="S16:S17"/>
    <mergeCell ref="T16:T17"/>
    <mergeCell ref="U16:U17"/>
  </mergeCells>
  <pageMargins left="0.25" right="0.25" top="0.75" bottom="0.75" header="0.3" footer="0.3"/>
  <pageSetup paperSize="9" orientation="landscape" r:id="rId1"/>
  <ignoredErrors>
    <ignoredError sqref="C17:E17 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2023-07-06T13:18:58Z</dcterms:modified>
</cp:coreProperties>
</file>